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14 - Cases, Discussion Questions, Examples &amp; Exercises\Examples\"/>
    </mc:Choice>
  </mc:AlternateContent>
  <bookViews>
    <workbookView xWindow="0" yWindow="90" windowWidth="19440" windowHeight="14370"/>
  </bookViews>
  <sheets>
    <sheet name="Example14-1" sheetId="1" r:id="rId1"/>
    <sheet name="Example14-2" sheetId="4" r:id="rId2"/>
    <sheet name="Example14-3" sheetId="5" r:id="rId3"/>
    <sheet name="Example14-4" sheetId="6" r:id="rId4"/>
  </sheets>
  <definedNames>
    <definedName name="solver_adj" localSheetId="0" hidden="1">'Example14-1'!$E$11</definedName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'Example14-1'!$E$11</definedName>
    <definedName name="solver_lin" localSheetId="0" hidden="1">2</definedName>
    <definedName name="solver_neg" localSheetId="0" hidden="1">2</definedName>
    <definedName name="solver_num" localSheetId="0" hidden="1">1</definedName>
    <definedName name="solver_nwt" localSheetId="0" hidden="1">1</definedName>
    <definedName name="solver_opt" localSheetId="0" hidden="1">'Example14-1'!$E$18</definedName>
    <definedName name="solver_pre" localSheetId="0" hidden="1">0.000001</definedName>
    <definedName name="solver_rel1" localSheetId="0" hidden="1">1</definedName>
    <definedName name="solver_rhs1" localSheetId="0" hidden="1">'Example14-1'!$B$6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</definedNames>
  <calcPr calcId="162913" concurrentCalc="0"/>
</workbook>
</file>

<file path=xl/calcChain.xml><?xml version="1.0" encoding="utf-8"?>
<calcChain xmlns="http://schemas.openxmlformats.org/spreadsheetml/2006/main">
  <c r="H26" i="4" l="1"/>
  <c r="G26" i="4"/>
  <c r="G21" i="4"/>
  <c r="H21" i="4"/>
  <c r="G22" i="4"/>
  <c r="H22" i="4"/>
  <c r="G23" i="4"/>
  <c r="H23" i="4"/>
  <c r="G24" i="4"/>
  <c r="H24" i="4"/>
  <c r="G25" i="4"/>
  <c r="H25" i="4"/>
  <c r="H20" i="4"/>
  <c r="G20" i="4"/>
  <c r="G19" i="4"/>
  <c r="H19" i="4"/>
  <c r="G7" i="6"/>
  <c r="H7" i="6"/>
  <c r="G10" i="6"/>
  <c r="H10" i="6"/>
  <c r="G13" i="6"/>
  <c r="H13" i="6"/>
  <c r="G16" i="6"/>
  <c r="H16" i="6"/>
  <c r="G18" i="6"/>
  <c r="H18" i="6"/>
  <c r="H19" i="6"/>
  <c r="E6" i="6"/>
  <c r="F6" i="6"/>
  <c r="E8" i="6"/>
  <c r="F8" i="6"/>
  <c r="E10" i="6"/>
  <c r="F10" i="6"/>
  <c r="E12" i="6"/>
  <c r="F12" i="6"/>
  <c r="E14" i="6"/>
  <c r="F14" i="6"/>
  <c r="E16" i="6"/>
  <c r="F16" i="6"/>
  <c r="E18" i="6"/>
  <c r="F18" i="6"/>
  <c r="F19" i="6"/>
  <c r="C5" i="6"/>
  <c r="D5" i="6"/>
  <c r="C6" i="6"/>
  <c r="D6" i="6"/>
  <c r="C7" i="6"/>
  <c r="D7" i="6"/>
  <c r="C8" i="6"/>
  <c r="D8" i="6"/>
  <c r="C9" i="6"/>
  <c r="D9" i="6"/>
  <c r="C10" i="6"/>
  <c r="D10" i="6"/>
  <c r="C11" i="6"/>
  <c r="D11" i="6"/>
  <c r="C12" i="6"/>
  <c r="D12" i="6"/>
  <c r="C13" i="6"/>
  <c r="D13" i="6"/>
  <c r="C14" i="6"/>
  <c r="D14" i="6"/>
  <c r="C15" i="6"/>
  <c r="D15" i="6"/>
  <c r="C16" i="6"/>
  <c r="D16" i="6"/>
  <c r="C17" i="6"/>
  <c r="D17" i="6"/>
  <c r="C18" i="6"/>
  <c r="D18" i="6"/>
  <c r="D19" i="6"/>
  <c r="D31" i="5"/>
  <c r="D34" i="5"/>
  <c r="C34" i="5"/>
  <c r="C33" i="5"/>
  <c r="C35" i="5"/>
  <c r="B34" i="5"/>
  <c r="B33" i="5"/>
  <c r="B35" i="5"/>
  <c r="D32" i="5"/>
  <c r="D26" i="5"/>
  <c r="C26" i="5"/>
  <c r="C25" i="5"/>
  <c r="C27" i="5"/>
  <c r="B26" i="5"/>
  <c r="B25" i="5"/>
  <c r="B27" i="5"/>
  <c r="D25" i="5"/>
  <c r="D27" i="5"/>
  <c r="D23" i="5"/>
  <c r="D22" i="5"/>
  <c r="D24" i="5"/>
  <c r="B14" i="5"/>
  <c r="D28" i="5"/>
  <c r="C23" i="5"/>
  <c r="C22" i="5"/>
  <c r="C24" i="5"/>
  <c r="B23" i="5"/>
  <c r="B22" i="5"/>
  <c r="B24" i="5"/>
  <c r="D33" i="5"/>
  <c r="D35" i="5"/>
  <c r="D36" i="5"/>
  <c r="B28" i="5"/>
  <c r="B36" i="5"/>
  <c r="C28" i="5"/>
  <c r="C36" i="5"/>
  <c r="E21" i="4"/>
  <c r="I21" i="4"/>
  <c r="J21" i="4"/>
  <c r="E20" i="4"/>
  <c r="E22" i="4"/>
  <c r="E23" i="4"/>
  <c r="E24" i="4"/>
  <c r="E25" i="4"/>
  <c r="E26" i="4"/>
  <c r="E19" i="4"/>
  <c r="C26" i="4"/>
  <c r="C25" i="4"/>
  <c r="C24" i="4"/>
  <c r="C23" i="4"/>
  <c r="D5" i="4"/>
  <c r="D23" i="4"/>
  <c r="E11" i="1"/>
  <c r="E13" i="1"/>
  <c r="B22" i="1"/>
  <c r="B23" i="1"/>
  <c r="B27" i="1"/>
  <c r="B28" i="1"/>
  <c r="B11" i="1"/>
  <c r="B12" i="1"/>
  <c r="B16" i="1"/>
  <c r="B17" i="1"/>
  <c r="D26" i="4"/>
  <c r="D22" i="4"/>
  <c r="I26" i="4"/>
  <c r="J26" i="4"/>
  <c r="D21" i="4"/>
  <c r="K21" i="4"/>
  <c r="D20" i="4"/>
  <c r="I20" i="4"/>
  <c r="J20" i="4"/>
  <c r="K20" i="4"/>
  <c r="I24" i="4"/>
  <c r="J24" i="4"/>
  <c r="I23" i="4"/>
  <c r="J23" i="4"/>
  <c r="D19" i="4"/>
  <c r="D25" i="4"/>
  <c r="D24" i="4"/>
  <c r="I25" i="4"/>
  <c r="J25" i="4"/>
  <c r="K25" i="4"/>
  <c r="I22" i="4"/>
  <c r="J22" i="4"/>
  <c r="K22" i="4"/>
  <c r="I19" i="4"/>
  <c r="J19" i="4"/>
  <c r="K23" i="4"/>
  <c r="B24" i="1"/>
  <c r="B25" i="1"/>
  <c r="B26" i="1"/>
  <c r="B29" i="1"/>
  <c r="E12" i="1"/>
  <c r="E16" i="1"/>
  <c r="E17" i="1"/>
  <c r="B13" i="1"/>
  <c r="B14" i="1"/>
  <c r="B15" i="1"/>
  <c r="B18" i="1"/>
  <c r="E14" i="1"/>
  <c r="E15" i="1"/>
  <c r="K26" i="4"/>
  <c r="K24" i="4"/>
  <c r="K19" i="4"/>
  <c r="E18" i="1"/>
</calcChain>
</file>

<file path=xl/comments1.xml><?xml version="1.0" encoding="utf-8"?>
<comments xmlns="http://schemas.openxmlformats.org/spreadsheetml/2006/main">
  <authors>
    <author>Sunil Chopra</author>
  </authors>
  <commentList>
    <comment ref="B4" authorId="0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Change this entry to the desired demand per store.</t>
        </r>
      </text>
    </comment>
    <comment ref="B12" authorId="0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Q/2</t>
        </r>
      </text>
    </comment>
    <comment ref="B13" authorId="0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Demand / Batch Size</t>
        </r>
      </text>
    </comment>
    <comment ref="B21" authorId="0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Change this entry to 1, 2, 4 to see how the number of deliveries per milk run affects costs.</t>
        </r>
      </text>
    </comment>
  </commentList>
</comments>
</file>

<file path=xl/sharedStrings.xml><?xml version="1.0" encoding="utf-8"?>
<sst xmlns="http://schemas.openxmlformats.org/spreadsheetml/2006/main" count="137" uniqueCount="107">
  <si>
    <t>Number of suppliers =</t>
  </si>
  <si>
    <t>Number of retail stores =</t>
  </si>
  <si>
    <t>Demand per store from each supplier =</t>
  </si>
  <si>
    <t>Holding cost per unit per year =</t>
  </si>
  <si>
    <t>Input Data</t>
  </si>
  <si>
    <t>Batch size =</t>
  </si>
  <si>
    <t>Average inventory at store =</t>
  </si>
  <si>
    <t>Number of shipments / year =</t>
  </si>
  <si>
    <t>Total truck cost =</t>
  </si>
  <si>
    <t xml:space="preserve">Truck cost / retail store / supplier = </t>
  </si>
  <si>
    <t xml:space="preserve">Holding cost / retail store / supplier = </t>
  </si>
  <si>
    <t xml:space="preserve">Total holding cost = </t>
  </si>
  <si>
    <t>Total holding and truck cost =</t>
  </si>
  <si>
    <t>Truck capacity =</t>
  </si>
  <si>
    <t>Direct Shipping Using Full Trucks</t>
  </si>
  <si>
    <t>Direct Shipping Using Optimally Loaded Trucks</t>
  </si>
  <si>
    <t>Cost / stop =</t>
  </si>
  <si>
    <t>Fixed cost per truck =</t>
  </si>
  <si>
    <t>Optimal batch size =</t>
  </si>
  <si>
    <t>Milk Run Using Full Trucks</t>
  </si>
  <si>
    <t>Number of stores / truck</t>
  </si>
  <si>
    <t>Number of motors purchased per year =</t>
  </si>
  <si>
    <t>Cost per motor =</t>
  </si>
  <si>
    <t>Weight per motor =</t>
  </si>
  <si>
    <t xml:space="preserve">Safety inventory as percentage of lead time demand = </t>
  </si>
  <si>
    <t>cwt</t>
  </si>
  <si>
    <t>Transportation Alternative</t>
  </si>
  <si>
    <t>AM Rail</t>
  </si>
  <si>
    <t>Northeast</t>
  </si>
  <si>
    <t>Golden</t>
  </si>
  <si>
    <t>Golden (Old proposal)</t>
  </si>
  <si>
    <t>Golden (new proposal)</t>
  </si>
  <si>
    <t>Lot Size (Motors)</t>
  </si>
  <si>
    <t>Transportation Cost/cwt</t>
  </si>
  <si>
    <t>Transportation Cost</t>
  </si>
  <si>
    <t>Cycle Inventory</t>
  </si>
  <si>
    <t>Safety Inventory</t>
  </si>
  <si>
    <t>In-Transit Inventory</t>
  </si>
  <si>
    <t>Total Inventory</t>
  </si>
  <si>
    <t>Holding Cost</t>
  </si>
  <si>
    <t>Holding cost =</t>
  </si>
  <si>
    <t>Total Cost</t>
  </si>
  <si>
    <t>Lead Time (days)</t>
  </si>
  <si>
    <t>Carrier</t>
  </si>
  <si>
    <t>Quantity shipped (motors)</t>
  </si>
  <si>
    <t>Shipping cost ($/cwt)</t>
  </si>
  <si>
    <t>Transit time (days)</t>
  </si>
  <si>
    <t>AM Railroad</t>
  </si>
  <si>
    <t>200+</t>
  </si>
  <si>
    <t>2000+</t>
  </si>
  <si>
    <t>Northeast trucking</t>
  </si>
  <si>
    <t>100+</t>
  </si>
  <si>
    <t>1000+</t>
  </si>
  <si>
    <t>Golden Freightways</t>
  </si>
  <si>
    <t>50-150</t>
  </si>
  <si>
    <t>500-1500</t>
  </si>
  <si>
    <t>150-250</t>
  </si>
  <si>
    <t>1500-2500</t>
  </si>
  <si>
    <t>250+</t>
  </si>
  <si>
    <t>2500+</t>
  </si>
  <si>
    <t>Golden Freightways (new proposal)</t>
  </si>
  <si>
    <t>Highval</t>
  </si>
  <si>
    <t>Cost</t>
  </si>
  <si>
    <t>Lowval</t>
  </si>
  <si>
    <t>Cycle service level =</t>
  </si>
  <si>
    <t>Transportation cost multiplier</t>
  </si>
  <si>
    <t>Holding cost multiplier</t>
  </si>
  <si>
    <t>Current Scenario</t>
  </si>
  <si>
    <t>Option A</t>
  </si>
  <si>
    <t>Option B</t>
  </si>
  <si>
    <t>Number of stocking locations</t>
  </si>
  <si>
    <t>HighVal safety inventory</t>
  </si>
  <si>
    <t>HighVal inventory</t>
  </si>
  <si>
    <t>LowVal cycle inventory</t>
  </si>
  <si>
    <t>LowVal safety inventory</t>
  </si>
  <si>
    <t>LowVal inventory</t>
  </si>
  <si>
    <t xml:space="preserve">Annual inventory cost </t>
  </si>
  <si>
    <t>Shipment type</t>
  </si>
  <si>
    <t>Replenishment</t>
  </si>
  <si>
    <t>Customer order</t>
  </si>
  <si>
    <t>Shipment size</t>
  </si>
  <si>
    <t>LowVal</t>
  </si>
  <si>
    <t>Number of shipments / year</t>
  </si>
  <si>
    <t>Annual transport cost</t>
  </si>
  <si>
    <t xml:space="preserve">Total Annual Cost </t>
  </si>
  <si>
    <t>Shipment weight (lbs)</t>
  </si>
  <si>
    <t>HighVal Cycle inventory</t>
  </si>
  <si>
    <t>Weight (lbs)</t>
  </si>
  <si>
    <t>Reorder interval (weeks)</t>
  </si>
  <si>
    <t>Example 14-4: Trade-off between transportation cost and responsiveness</t>
  </si>
  <si>
    <t>Day</t>
  </si>
  <si>
    <t>Demand</t>
  </si>
  <si>
    <t>Two-Day Response</t>
  </si>
  <si>
    <t>Quantity Shipped</t>
  </si>
  <si>
    <t>Cost ($)</t>
  </si>
  <si>
    <t>Three-Day response</t>
  </si>
  <si>
    <t>Four-Day response</t>
  </si>
  <si>
    <t>Example 14-3: Trade-offs When Aggregating Inventory</t>
  </si>
  <si>
    <t>Example 14-2: Trade-offs when selecting transportation mode</t>
  </si>
  <si>
    <t>Transportation proposals for Eastern Electric</t>
  </si>
  <si>
    <t>Quantity shipped (cwt)</t>
  </si>
  <si>
    <r>
      <t xml:space="preserve">Mean weekly demand / territory, </t>
    </r>
    <r>
      <rPr>
        <i/>
        <sz val="11"/>
        <color theme="1"/>
        <rFont val="Calibri"/>
        <family val="2"/>
      </rPr>
      <t>µ</t>
    </r>
    <r>
      <rPr>
        <vertAlign val="subscript"/>
        <sz val="11"/>
        <color theme="1"/>
        <rFont val="Calibri"/>
        <family val="2"/>
      </rPr>
      <t>H</t>
    </r>
    <r>
      <rPr>
        <sz val="11"/>
        <color theme="1"/>
        <rFont val="Calibri"/>
        <family val="2"/>
        <scheme val="minor"/>
      </rPr>
      <t xml:space="preserve"> =</t>
    </r>
  </si>
  <si>
    <r>
      <t xml:space="preserve">SD of demand, </t>
    </r>
    <r>
      <rPr>
        <i/>
        <sz val="11"/>
        <color theme="1"/>
        <rFont val="Calibri"/>
        <family val="2"/>
      </rPr>
      <t>σ</t>
    </r>
    <r>
      <rPr>
        <vertAlign val="subscript"/>
        <sz val="11"/>
        <color theme="1"/>
        <rFont val="Calibri"/>
        <family val="2"/>
      </rPr>
      <t>H</t>
    </r>
    <r>
      <rPr>
        <sz val="11"/>
        <color theme="1"/>
        <rFont val="Calibri"/>
        <family val="2"/>
        <scheme val="minor"/>
      </rPr>
      <t xml:space="preserve"> =</t>
    </r>
  </si>
  <si>
    <r>
      <t xml:space="preserve">Mean weekly demand / territory, </t>
    </r>
    <r>
      <rPr>
        <i/>
        <sz val="11"/>
        <color theme="1"/>
        <rFont val="Calibri"/>
        <family val="2"/>
      </rPr>
      <t>µ</t>
    </r>
    <r>
      <rPr>
        <vertAlign val="subscript"/>
        <sz val="11"/>
        <color theme="1"/>
        <rFont val="Calibri"/>
        <family val="2"/>
      </rPr>
      <t>L</t>
    </r>
    <r>
      <rPr>
        <sz val="11"/>
        <color theme="1"/>
        <rFont val="Calibri"/>
        <family val="2"/>
        <scheme val="minor"/>
      </rPr>
      <t xml:space="preserve"> =</t>
    </r>
  </si>
  <si>
    <r>
      <t xml:space="preserve">SD of demand, </t>
    </r>
    <r>
      <rPr>
        <i/>
        <sz val="11"/>
        <color theme="1"/>
        <rFont val="Calibri"/>
        <family val="2"/>
      </rPr>
      <t>σ</t>
    </r>
    <r>
      <rPr>
        <vertAlign val="subscript"/>
        <sz val="11"/>
        <color theme="1"/>
        <rFont val="Calibri"/>
        <family val="2"/>
      </rPr>
      <t>L</t>
    </r>
    <r>
      <rPr>
        <sz val="11"/>
        <color theme="1"/>
        <rFont val="Calibri"/>
        <family val="2"/>
        <scheme val="minor"/>
      </rPr>
      <t xml:space="preserve"> =</t>
    </r>
  </si>
  <si>
    <t>Customer order size multiplier</t>
  </si>
  <si>
    <r>
      <t xml:space="preserve">Batch size, </t>
    </r>
    <r>
      <rPr>
        <i/>
        <sz val="11"/>
        <color theme="1"/>
        <rFont val="Calibri"/>
        <family val="2"/>
        <scheme val="minor"/>
      </rPr>
      <t>Q</t>
    </r>
    <r>
      <rPr>
        <sz val="11"/>
        <color theme="1"/>
        <rFont val="Calibri"/>
        <family val="2"/>
        <scheme val="minor"/>
      </rPr>
      <t xml:space="preserve"> =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</si>
</sst>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vertAlign val="subscript"/>
      <sz val="11"/>
      <color theme="1"/>
      <name val="Calibri"/>
      <family val="2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ECFF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0">
    <xf numFmtId="0" fontId="0" fillId="0" borderId="0" xfId="0"/>
    <xf numFmtId="0" fontId="2" fillId="0" borderId="0" xfId="0" applyFont="1"/>
    <xf numFmtId="0" fontId="0" fillId="0" borderId="1" xfId="0" applyBorder="1" applyAlignment="1">
      <alignment wrapText="1"/>
    </xf>
    <xf numFmtId="0" fontId="0" fillId="0" borderId="1" xfId="0" applyBorder="1"/>
    <xf numFmtId="164" fontId="0" fillId="0" borderId="1" xfId="2" applyNumberFormat="1" applyFont="1" applyBorder="1"/>
    <xf numFmtId="44" fontId="0" fillId="0" borderId="1" xfId="2" applyNumberFormat="1" applyFont="1" applyBorder="1"/>
    <xf numFmtId="165" fontId="0" fillId="0" borderId="1" xfId="1" applyNumberFormat="1" applyFont="1" applyBorder="1"/>
    <xf numFmtId="0" fontId="0" fillId="0" borderId="1" xfId="0" applyFill="1" applyBorder="1" applyAlignment="1">
      <alignment wrapText="1"/>
    </xf>
    <xf numFmtId="165" fontId="0" fillId="0" borderId="1" xfId="0" applyNumberFormat="1" applyBorder="1"/>
    <xf numFmtId="0" fontId="0" fillId="0" borderId="1" xfId="0" applyNumberFormat="1" applyBorder="1"/>
    <xf numFmtId="164" fontId="0" fillId="0" borderId="1" xfId="0" applyNumberFormat="1" applyBorder="1"/>
    <xf numFmtId="0" fontId="0" fillId="2" borderId="1" xfId="0" applyFill="1" applyBorder="1" applyAlignment="1">
      <alignment wrapText="1"/>
    </xf>
    <xf numFmtId="164" fontId="2" fillId="2" borderId="1" xfId="2" applyNumberFormat="1" applyFont="1" applyFill="1" applyBorder="1"/>
    <xf numFmtId="0" fontId="0" fillId="0" borderId="1" xfId="0" applyFont="1" applyBorder="1"/>
    <xf numFmtId="44" fontId="0" fillId="0" borderId="1" xfId="2" applyFont="1" applyBorder="1"/>
    <xf numFmtId="0" fontId="0" fillId="3" borderId="1" xfId="0" applyFill="1" applyBorder="1"/>
    <xf numFmtId="0" fontId="0" fillId="2" borderId="1" xfId="0" applyFill="1" applyBorder="1"/>
    <xf numFmtId="9" fontId="0" fillId="0" borderId="0" xfId="3" applyFont="1"/>
    <xf numFmtId="43" fontId="0" fillId="0" borderId="1" xfId="0" applyNumberFormat="1" applyBorder="1"/>
    <xf numFmtId="0" fontId="0" fillId="0" borderId="2" xfId="0" applyBorder="1"/>
    <xf numFmtId="164" fontId="0" fillId="0" borderId="3" xfId="0" applyNumberFormat="1" applyBorder="1"/>
    <xf numFmtId="0" fontId="0" fillId="0" borderId="4" xfId="0" applyBorder="1"/>
    <xf numFmtId="165" fontId="0" fillId="0" borderId="5" xfId="1" applyNumberFormat="1" applyFont="1" applyBorder="1"/>
    <xf numFmtId="44" fontId="0" fillId="0" borderId="5" xfId="2" applyFont="1" applyBorder="1"/>
    <xf numFmtId="164" fontId="0" fillId="0" borderId="5" xfId="2" applyNumberFormat="1" applyFont="1" applyBorder="1"/>
    <xf numFmtId="165" fontId="0" fillId="0" borderId="5" xfId="0" applyNumberFormat="1" applyBorder="1"/>
    <xf numFmtId="0" fontId="0" fillId="0" borderId="5" xfId="0" applyBorder="1"/>
    <xf numFmtId="43" fontId="0" fillId="0" borderId="5" xfId="0" applyNumberFormat="1" applyBorder="1"/>
    <xf numFmtId="164" fontId="0" fillId="0" borderId="6" xfId="0" applyNumberFormat="1" applyBorder="1"/>
    <xf numFmtId="0" fontId="0" fillId="0" borderId="7" xfId="0" applyBorder="1"/>
    <xf numFmtId="165" fontId="0" fillId="0" borderId="8" xfId="1" applyNumberFormat="1" applyFont="1" applyBorder="1"/>
    <xf numFmtId="44" fontId="0" fillId="0" borderId="8" xfId="2" applyFont="1" applyBorder="1"/>
    <xf numFmtId="164" fontId="0" fillId="0" borderId="8" xfId="2" applyNumberFormat="1" applyFont="1" applyBorder="1"/>
    <xf numFmtId="165" fontId="0" fillId="0" borderId="8" xfId="0" applyNumberFormat="1" applyBorder="1"/>
    <xf numFmtId="0" fontId="0" fillId="0" borderId="8" xfId="0" applyBorder="1"/>
    <xf numFmtId="43" fontId="0" fillId="0" borderId="8" xfId="0" applyNumberFormat="1" applyBorder="1"/>
    <xf numFmtId="164" fontId="0" fillId="0" borderId="9" xfId="0" applyNumberFormat="1" applyBorder="1"/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0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164" fontId="0" fillId="0" borderId="22" xfId="2" applyNumberFormat="1" applyFont="1" applyBorder="1"/>
    <xf numFmtId="0" fontId="0" fillId="0" borderId="22" xfId="0" applyBorder="1"/>
    <xf numFmtId="9" fontId="0" fillId="0" borderId="22" xfId="3" applyFont="1" applyBorder="1"/>
    <xf numFmtId="9" fontId="0" fillId="0" borderId="23" xfId="3" applyFont="1" applyBorder="1"/>
    <xf numFmtId="165" fontId="0" fillId="2" borderId="21" xfId="1" applyNumberFormat="1" applyFont="1" applyFill="1" applyBorder="1"/>
    <xf numFmtId="0" fontId="0" fillId="0" borderId="1" xfId="0" applyFill="1" applyBorder="1"/>
    <xf numFmtId="44" fontId="0" fillId="0" borderId="1" xfId="2" applyFont="1" applyFill="1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165" fontId="0" fillId="0" borderId="14" xfId="1" applyNumberFormat="1" applyFont="1" applyBorder="1"/>
    <xf numFmtId="165" fontId="0" fillId="0" borderId="0" xfId="1" applyNumberFormat="1" applyFont="1" applyBorder="1"/>
    <xf numFmtId="2" fontId="0" fillId="0" borderId="17" xfId="0" applyNumberFormat="1" applyBorder="1"/>
    <xf numFmtId="165" fontId="0" fillId="0" borderId="19" xfId="1" applyNumberFormat="1" applyFont="1" applyBorder="1"/>
    <xf numFmtId="2" fontId="0" fillId="0" borderId="20" xfId="0" applyNumberFormat="1" applyBorder="1"/>
    <xf numFmtId="44" fontId="0" fillId="0" borderId="26" xfId="2" applyFont="1" applyBorder="1"/>
    <xf numFmtId="0" fontId="6" fillId="0" borderId="0" xfId="0" applyFont="1"/>
    <xf numFmtId="0" fontId="0" fillId="0" borderId="10" xfId="0" applyBorder="1"/>
    <xf numFmtId="0" fontId="2" fillId="0" borderId="11" xfId="0" applyFont="1" applyBorder="1"/>
    <xf numFmtId="0" fontId="2" fillId="0" borderId="12" xfId="0" applyFont="1" applyBorder="1"/>
    <xf numFmtId="0" fontId="0" fillId="0" borderId="28" xfId="0" applyBorder="1"/>
    <xf numFmtId="0" fontId="0" fillId="0" borderId="29" xfId="0" applyBorder="1"/>
    <xf numFmtId="0" fontId="6" fillId="0" borderId="29" xfId="0" applyFont="1" applyBorder="1"/>
    <xf numFmtId="0" fontId="0" fillId="0" borderId="30" xfId="0" applyBorder="1"/>
    <xf numFmtId="0" fontId="0" fillId="0" borderId="31" xfId="0" applyBorder="1"/>
    <xf numFmtId="166" fontId="0" fillId="0" borderId="31" xfId="0" applyNumberFormat="1" applyBorder="1"/>
    <xf numFmtId="164" fontId="0" fillId="0" borderId="31" xfId="2" applyNumberFormat="1" applyFont="1" applyBorder="1"/>
    <xf numFmtId="0" fontId="0" fillId="0" borderId="31" xfId="0" applyBorder="1" applyAlignment="1">
      <alignment wrapText="1"/>
    </xf>
    <xf numFmtId="0" fontId="0" fillId="0" borderId="31" xfId="0" applyFill="1" applyBorder="1" applyAlignment="1">
      <alignment wrapText="1"/>
    </xf>
    <xf numFmtId="0" fontId="0" fillId="0" borderId="32" xfId="0" applyBorder="1"/>
    <xf numFmtId="164" fontId="0" fillId="0" borderId="33" xfId="2" applyNumberFormat="1" applyFont="1" applyBorder="1"/>
    <xf numFmtId="0" fontId="2" fillId="0" borderId="24" xfId="0" applyFont="1" applyBorder="1"/>
    <xf numFmtId="164" fontId="2" fillId="0" borderId="27" xfId="0" applyNumberFormat="1" applyFont="1" applyBorder="1"/>
    <xf numFmtId="0" fontId="0" fillId="0" borderId="24" xfId="0" applyBorder="1" applyAlignment="1">
      <alignment wrapText="1"/>
    </xf>
    <xf numFmtId="165" fontId="0" fillId="0" borderId="13" xfId="0" applyNumberFormat="1" applyBorder="1"/>
    <xf numFmtId="2" fontId="0" fillId="0" borderId="15" xfId="0" applyNumberFormat="1" applyBorder="1"/>
    <xf numFmtId="165" fontId="0" fillId="0" borderId="16" xfId="0" applyNumberFormat="1" applyBorder="1"/>
    <xf numFmtId="165" fontId="0" fillId="0" borderId="18" xfId="0" applyNumberFormat="1" applyBorder="1"/>
    <xf numFmtId="3" fontId="0" fillId="2" borderId="1" xfId="0" applyNumberFormat="1" applyFill="1" applyBorder="1"/>
    <xf numFmtId="0" fontId="2" fillId="0" borderId="13" xfId="0" applyFont="1" applyBorder="1" applyAlignment="1"/>
    <xf numFmtId="0" fontId="2" fillId="0" borderId="15" xfId="0" applyFont="1" applyBorder="1" applyAlignment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66675</xdr:colOff>
      <xdr:row>0</xdr:row>
      <xdr:rowOff>66675</xdr:rowOff>
    </xdr:from>
    <xdr:ext cx="4075026" cy="1642373"/>
    <xdr:sp macro="" textlink="">
      <xdr:nvSpPr>
        <xdr:cNvPr id="2" name="TextBox 1"/>
        <xdr:cNvSpPr txBox="1"/>
      </xdr:nvSpPr>
      <xdr:spPr>
        <a:xfrm>
          <a:off x="3419475" y="66675"/>
          <a:ext cx="4075026" cy="1642373"/>
        </a:xfrm>
        <a:prstGeom prst="rect">
          <a:avLst/>
        </a:prstGeom>
        <a:solidFill>
          <a:srgbClr val="FFFF00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We present the following analysis:</a:t>
          </a:r>
        </a:p>
        <a:p>
          <a:r>
            <a:rPr lang="en-US" sz="1100" b="1"/>
            <a:t>Direct shipping using</a:t>
          </a:r>
          <a:r>
            <a:rPr lang="en-US" sz="1100" b="1" baseline="0"/>
            <a:t> full trucks</a:t>
          </a:r>
          <a:r>
            <a:rPr lang="en-US" sz="1100" b="0" baseline="0"/>
            <a:t>: Each truck travels full from one </a:t>
          </a:r>
        </a:p>
        <a:p>
          <a:r>
            <a:rPr lang="en-US" sz="1100" b="0" baseline="0"/>
            <a:t>supplier to one retail store.</a:t>
          </a:r>
        </a:p>
        <a:p>
          <a:r>
            <a:rPr lang="en-US" sz="1100" b="1" baseline="0"/>
            <a:t>Direct shipping using optimally loaded trucks</a:t>
          </a:r>
          <a:r>
            <a:rPr lang="en-US" sz="1100" b="0" baseline="0"/>
            <a:t>: Each truck travels</a:t>
          </a:r>
        </a:p>
        <a:p>
          <a:r>
            <a:rPr lang="en-US" sz="1100" b="0" baseline="0"/>
            <a:t>with the optimal batch size (EOQ) from one supplier to one</a:t>
          </a:r>
        </a:p>
        <a:p>
          <a:r>
            <a:rPr lang="en-US" sz="1100" b="0" baseline="0"/>
            <a:t>retail store.</a:t>
          </a:r>
        </a:p>
        <a:p>
          <a:r>
            <a:rPr lang="en-US" sz="1100" b="1"/>
            <a:t>Milk run using full trucks</a:t>
          </a:r>
          <a:r>
            <a:rPr lang="en-US" sz="1100" b="0"/>
            <a:t>: Each truck travels a milk run with</a:t>
          </a:r>
          <a:r>
            <a:rPr lang="en-US" sz="1100" b="0" baseline="0"/>
            <a:t> </a:t>
          </a:r>
        </a:p>
        <a:p>
          <a:r>
            <a:rPr lang="en-US" sz="1100" b="0" baseline="0"/>
            <a:t>deliveries to </a:t>
          </a:r>
          <a:r>
            <a:rPr lang="en-US" sz="1100" b="0" i="1" baseline="0"/>
            <a:t>k</a:t>
          </a:r>
          <a:r>
            <a:rPr lang="en-US" sz="1100" b="0" baseline="0"/>
            <a:t>(Cell B21) stores. Each truck is fully loaded. Thus, each </a:t>
          </a:r>
        </a:p>
        <a:p>
          <a:r>
            <a:rPr lang="en-US" sz="1100" b="0" baseline="0"/>
            <a:t>retail store gets (truck capacity / </a:t>
          </a:r>
          <a:r>
            <a:rPr lang="en-US" sz="1100" b="0" i="1" baseline="0"/>
            <a:t>k</a:t>
          </a:r>
          <a:r>
            <a:rPr lang="en-US" sz="1100" b="0" baseline="0"/>
            <a:t>) units per batch.</a:t>
          </a:r>
          <a:endParaRPr lang="en-US" sz="1100" b="1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533400</xdr:colOff>
      <xdr:row>1</xdr:row>
      <xdr:rowOff>76200</xdr:rowOff>
    </xdr:from>
    <xdr:ext cx="3857082" cy="436786"/>
    <xdr:sp macro="" textlink="">
      <xdr:nvSpPr>
        <xdr:cNvPr id="2" name="TextBox 1"/>
        <xdr:cNvSpPr txBox="1"/>
      </xdr:nvSpPr>
      <xdr:spPr>
        <a:xfrm>
          <a:off x="4772025" y="266700"/>
          <a:ext cx="3857082" cy="436786"/>
        </a:xfrm>
        <a:prstGeom prst="rect">
          <a:avLst/>
        </a:prstGeom>
        <a:solidFill>
          <a:srgbClr val="FFFF00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0"/>
            <a:t>Change the  annual demand in Cell D3 in increments of 120,000 </a:t>
          </a:r>
        </a:p>
        <a:p>
          <a:r>
            <a:rPr lang="en-US" sz="1100" b="0"/>
            <a:t>to see how the preferred alternative</a:t>
          </a:r>
          <a:r>
            <a:rPr lang="en-US" sz="1100" b="0" baseline="0"/>
            <a:t> changes.</a:t>
          </a:r>
          <a:endParaRPr lang="en-US" sz="1100" b="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200025</xdr:colOff>
      <xdr:row>2</xdr:row>
      <xdr:rowOff>0</xdr:rowOff>
    </xdr:from>
    <xdr:ext cx="3077124" cy="1986826"/>
    <xdr:sp macro="" textlink="">
      <xdr:nvSpPr>
        <xdr:cNvPr id="2" name="TextBox 1"/>
        <xdr:cNvSpPr txBox="1"/>
      </xdr:nvSpPr>
      <xdr:spPr>
        <a:xfrm>
          <a:off x="3552825" y="381000"/>
          <a:ext cx="3077124" cy="1986826"/>
        </a:xfrm>
        <a:prstGeom prst="rect">
          <a:avLst/>
        </a:prstGeom>
        <a:solidFill>
          <a:srgbClr val="FFFF00"/>
        </a:solidFill>
        <a:ln w="12700"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1100" b="1"/>
            <a:t>Impact of transportation cost on options</a:t>
          </a:r>
          <a:endParaRPr lang="en-US" sz="1100" b="0"/>
        </a:p>
        <a:p>
          <a:r>
            <a:rPr lang="en-US" sz="1100" b="0"/>
            <a:t>- Change transportation cost multiplier</a:t>
          </a:r>
          <a:r>
            <a:rPr lang="en-US" sz="1100" b="0" baseline="0"/>
            <a:t> in Cell B15 </a:t>
          </a:r>
        </a:p>
        <a:p>
          <a:endParaRPr lang="en-US" sz="1100" b="0" baseline="0"/>
        </a:p>
        <a:p>
          <a:r>
            <a:rPr lang="en-US" sz="1100" b="1" baseline="0"/>
            <a:t>Impact of SD of demand on options</a:t>
          </a:r>
          <a:endParaRPr lang="en-US" sz="1100" b="0" baseline="0"/>
        </a:p>
        <a:p>
          <a:r>
            <a:rPr lang="en-US" sz="1100" b="0" baseline="0"/>
            <a:t>- Change SD of HighVal demand in Cell B6</a:t>
          </a:r>
        </a:p>
        <a:p>
          <a:endParaRPr lang="en-US" sz="1100" b="0" baseline="0"/>
        </a:p>
        <a:p>
          <a:r>
            <a:rPr lang="en-US" sz="1100" b="1" baseline="0"/>
            <a:t>Impact of customer order size on options</a:t>
          </a:r>
        </a:p>
        <a:p>
          <a:r>
            <a:rPr lang="en-US" sz="1100" b="0" baseline="0"/>
            <a:t>- Change customer order size multiplier in Cell B16</a:t>
          </a:r>
        </a:p>
        <a:p>
          <a:endParaRPr lang="en-US" sz="1100" b="0" baseline="0"/>
        </a:p>
        <a:p>
          <a:r>
            <a:rPr lang="en-US" sz="1100" b="1" baseline="0"/>
            <a:t>Impact of holding cost on options</a:t>
          </a:r>
          <a:endParaRPr lang="en-US" sz="1100" b="0" baseline="0"/>
        </a:p>
        <a:p>
          <a:r>
            <a:rPr lang="en-US" sz="1100" b="0" baseline="0"/>
            <a:t>- Change holding cost multiplier in Cell B17</a:t>
          </a:r>
          <a:endParaRPr lang="en-US" sz="1100" b="1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D25" sqref="D25"/>
    </sheetView>
  </sheetViews>
  <sheetFormatPr defaultRowHeight="14.5" x14ac:dyDescent="0.35"/>
  <cols>
    <col min="1" max="1" width="37.7265625" customWidth="1"/>
    <col min="2" max="2" width="12.54296875" bestFit="1" customWidth="1"/>
    <col min="4" max="4" width="40" customWidth="1"/>
    <col min="5" max="5" width="11.26953125" customWidth="1"/>
  </cols>
  <sheetData>
    <row r="1" spans="1:5" x14ac:dyDescent="0.35">
      <c r="A1" s="1" t="s">
        <v>4</v>
      </c>
    </row>
    <row r="2" spans="1:5" x14ac:dyDescent="0.35">
      <c r="A2" s="2" t="s">
        <v>0</v>
      </c>
      <c r="B2" s="3">
        <v>4</v>
      </c>
    </row>
    <row r="3" spans="1:5" x14ac:dyDescent="0.35">
      <c r="A3" s="2" t="s">
        <v>1</v>
      </c>
      <c r="B3" s="3">
        <v>8</v>
      </c>
    </row>
    <row r="4" spans="1:5" ht="18.75" customHeight="1" x14ac:dyDescent="0.35">
      <c r="A4" s="2" t="s">
        <v>2</v>
      </c>
      <c r="B4" s="87">
        <v>120000</v>
      </c>
    </row>
    <row r="5" spans="1:5" x14ac:dyDescent="0.35">
      <c r="A5" s="2" t="s">
        <v>17</v>
      </c>
      <c r="B5" s="4">
        <v>1000</v>
      </c>
    </row>
    <row r="6" spans="1:5" x14ac:dyDescent="0.35">
      <c r="A6" s="2" t="s">
        <v>13</v>
      </c>
      <c r="B6" s="6">
        <v>40000</v>
      </c>
    </row>
    <row r="7" spans="1:5" x14ac:dyDescent="0.35">
      <c r="A7" s="2" t="s">
        <v>3</v>
      </c>
      <c r="B7" s="5">
        <v>0.2</v>
      </c>
    </row>
    <row r="8" spans="1:5" x14ac:dyDescent="0.35">
      <c r="A8" s="2" t="s">
        <v>16</v>
      </c>
      <c r="B8" s="4">
        <v>100</v>
      </c>
    </row>
    <row r="10" spans="1:5" x14ac:dyDescent="0.35">
      <c r="A10" s="1" t="s">
        <v>14</v>
      </c>
      <c r="D10" s="1" t="s">
        <v>15</v>
      </c>
    </row>
    <row r="11" spans="1:5" ht="18" customHeight="1" x14ac:dyDescent="0.35">
      <c r="A11" s="7" t="s">
        <v>106</v>
      </c>
      <c r="B11" s="8">
        <f>B6</f>
        <v>40000</v>
      </c>
      <c r="D11" s="7" t="s">
        <v>18</v>
      </c>
      <c r="E11" s="8">
        <f>MIN(SQRT(2*B4*(B5+B8)/B7),B6)</f>
        <v>36331.804249169902</v>
      </c>
    </row>
    <row r="12" spans="1:5" ht="21" customHeight="1" x14ac:dyDescent="0.35">
      <c r="A12" s="7" t="s">
        <v>6</v>
      </c>
      <c r="B12" s="8">
        <f>B11/2</f>
        <v>20000</v>
      </c>
      <c r="D12" s="7" t="s">
        <v>6</v>
      </c>
      <c r="E12" s="8">
        <f>E11/2</f>
        <v>18165.902124584951</v>
      </c>
    </row>
    <row r="13" spans="1:5" ht="21.75" customHeight="1" x14ac:dyDescent="0.35">
      <c r="A13" s="7" t="s">
        <v>7</v>
      </c>
      <c r="B13" s="8">
        <f>B4/B11</f>
        <v>3</v>
      </c>
      <c r="D13" s="7" t="s">
        <v>7</v>
      </c>
      <c r="E13" s="9">
        <f>B4/E11</f>
        <v>3.3028912953790819</v>
      </c>
    </row>
    <row r="14" spans="1:5" ht="19.5" customHeight="1" x14ac:dyDescent="0.35">
      <c r="A14" s="7" t="s">
        <v>9</v>
      </c>
      <c r="B14" s="10">
        <f>B13*(B5+B8)</f>
        <v>3300</v>
      </c>
      <c r="D14" s="7" t="s">
        <v>9</v>
      </c>
      <c r="E14" s="10">
        <f>E13*(B5+B8)</f>
        <v>3633.18042491699</v>
      </c>
    </row>
    <row r="15" spans="1:5" ht="21.75" customHeight="1" x14ac:dyDescent="0.35">
      <c r="A15" s="7" t="s">
        <v>8</v>
      </c>
      <c r="B15" s="4">
        <f>B14*B3*B2</f>
        <v>105600</v>
      </c>
      <c r="D15" s="7" t="s">
        <v>8</v>
      </c>
      <c r="E15" s="10">
        <f>E14*B3*B2</f>
        <v>116261.77359734368</v>
      </c>
    </row>
    <row r="16" spans="1:5" ht="19.5" customHeight="1" x14ac:dyDescent="0.35">
      <c r="A16" s="7" t="s">
        <v>10</v>
      </c>
      <c r="B16" s="4">
        <f>B12*B7</f>
        <v>4000</v>
      </c>
      <c r="D16" s="7" t="s">
        <v>10</v>
      </c>
      <c r="E16" s="4">
        <f>E12*B7</f>
        <v>3633.1804249169904</v>
      </c>
    </row>
    <row r="17" spans="1:5" ht="22.5" customHeight="1" x14ac:dyDescent="0.35">
      <c r="A17" s="7" t="s">
        <v>11</v>
      </c>
      <c r="B17" s="4">
        <f>B16*B3*B2</f>
        <v>128000</v>
      </c>
      <c r="D17" s="7" t="s">
        <v>11</v>
      </c>
      <c r="E17" s="4">
        <f>E16*B3*B2</f>
        <v>116261.77359734369</v>
      </c>
    </row>
    <row r="18" spans="1:5" ht="24.75" customHeight="1" x14ac:dyDescent="0.35">
      <c r="A18" s="11" t="s">
        <v>12</v>
      </c>
      <c r="B18" s="12">
        <f>B17+B15</f>
        <v>233600</v>
      </c>
      <c r="D18" s="11" t="s">
        <v>12</v>
      </c>
      <c r="E18" s="12">
        <f>E17+E15</f>
        <v>232523.54719468736</v>
      </c>
    </row>
    <row r="20" spans="1:5" x14ac:dyDescent="0.35">
      <c r="A20" s="1" t="s">
        <v>19</v>
      </c>
    </row>
    <row r="21" spans="1:5" x14ac:dyDescent="0.35">
      <c r="A21" s="13" t="s">
        <v>20</v>
      </c>
      <c r="B21" s="15">
        <v>4</v>
      </c>
    </row>
    <row r="22" spans="1:5" x14ac:dyDescent="0.35">
      <c r="A22" s="7" t="s">
        <v>5</v>
      </c>
      <c r="B22" s="8">
        <f>B6/B21</f>
        <v>10000</v>
      </c>
    </row>
    <row r="23" spans="1:5" x14ac:dyDescent="0.35">
      <c r="A23" s="7" t="s">
        <v>6</v>
      </c>
      <c r="B23" s="8">
        <f>B22/2</f>
        <v>5000</v>
      </c>
    </row>
    <row r="24" spans="1:5" x14ac:dyDescent="0.35">
      <c r="A24" s="7" t="s">
        <v>7</v>
      </c>
      <c r="B24" s="8">
        <f>B4/B22</f>
        <v>12</v>
      </c>
    </row>
    <row r="25" spans="1:5" x14ac:dyDescent="0.35">
      <c r="A25" s="7" t="s">
        <v>9</v>
      </c>
      <c r="B25" s="10">
        <f>B24*(B5/B21+B8)</f>
        <v>4200</v>
      </c>
    </row>
    <row r="26" spans="1:5" x14ac:dyDescent="0.35">
      <c r="A26" s="7" t="s">
        <v>8</v>
      </c>
      <c r="B26" s="4">
        <f>B25*B3*B2</f>
        <v>134400</v>
      </c>
    </row>
    <row r="27" spans="1:5" x14ac:dyDescent="0.35">
      <c r="A27" s="7" t="s">
        <v>10</v>
      </c>
      <c r="B27" s="4">
        <f>B23*B7</f>
        <v>1000</v>
      </c>
    </row>
    <row r="28" spans="1:5" x14ac:dyDescent="0.35">
      <c r="A28" s="7" t="s">
        <v>11</v>
      </c>
      <c r="B28" s="4">
        <f>B27*B3*B2</f>
        <v>32000</v>
      </c>
    </row>
    <row r="29" spans="1:5" x14ac:dyDescent="0.35">
      <c r="A29" s="11" t="s">
        <v>12</v>
      </c>
      <c r="B29" s="12">
        <f>B28+B26</f>
        <v>166400</v>
      </c>
    </row>
  </sheetData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activeCell="D3" sqref="D3"/>
    </sheetView>
  </sheetViews>
  <sheetFormatPr defaultRowHeight="14.5" x14ac:dyDescent="0.35"/>
  <cols>
    <col min="1" max="1" width="24" customWidth="1"/>
    <col min="2" max="2" width="10.1796875" customWidth="1"/>
    <col min="3" max="3" width="15" customWidth="1"/>
    <col min="4" max="4" width="14.453125" customWidth="1"/>
    <col min="5" max="5" width="10.81640625" customWidth="1"/>
    <col min="6" max="6" width="10.26953125" customWidth="1"/>
    <col min="7" max="7" width="10.7265625" customWidth="1"/>
    <col min="8" max="8" width="11.54296875" customWidth="1"/>
    <col min="9" max="9" width="11.7265625" customWidth="1"/>
    <col min="10" max="10" width="12.54296875" bestFit="1" customWidth="1"/>
    <col min="11" max="11" width="10" bestFit="1" customWidth="1"/>
  </cols>
  <sheetData>
    <row r="1" spans="1:5" x14ac:dyDescent="0.35">
      <c r="A1" s="1" t="s">
        <v>98</v>
      </c>
    </row>
    <row r="2" spans="1:5" ht="15" thickBot="1" x14ac:dyDescent="0.4"/>
    <row r="3" spans="1:5" x14ac:dyDescent="0.35">
      <c r="A3" s="40" t="s">
        <v>21</v>
      </c>
      <c r="B3" s="41"/>
      <c r="C3" s="42"/>
      <c r="D3" s="53">
        <v>120000</v>
      </c>
    </row>
    <row r="4" spans="1:5" x14ac:dyDescent="0.35">
      <c r="A4" s="43" t="s">
        <v>22</v>
      </c>
      <c r="B4" s="44"/>
      <c r="C4" s="45"/>
      <c r="D4" s="49">
        <v>120</v>
      </c>
    </row>
    <row r="5" spans="1:5" x14ac:dyDescent="0.35">
      <c r="A5" s="43" t="s">
        <v>23</v>
      </c>
      <c r="B5" s="44"/>
      <c r="C5" s="45"/>
      <c r="D5" s="50">
        <f>10/100</f>
        <v>0.1</v>
      </c>
      <c r="E5" t="s">
        <v>25</v>
      </c>
    </row>
    <row r="6" spans="1:5" x14ac:dyDescent="0.35">
      <c r="A6" s="43" t="s">
        <v>24</v>
      </c>
      <c r="B6" s="44"/>
      <c r="C6" s="45"/>
      <c r="D6" s="51">
        <v>0.5</v>
      </c>
    </row>
    <row r="7" spans="1:5" ht="15" thickBot="1" x14ac:dyDescent="0.4">
      <c r="A7" s="46" t="s">
        <v>40</v>
      </c>
      <c r="B7" s="47"/>
      <c r="C7" s="48"/>
      <c r="D7" s="52">
        <v>0.25</v>
      </c>
    </row>
    <row r="8" spans="1:5" x14ac:dyDescent="0.35">
      <c r="D8" s="17"/>
    </row>
    <row r="9" spans="1:5" x14ac:dyDescent="0.35">
      <c r="A9" s="1" t="s">
        <v>99</v>
      </c>
    </row>
    <row r="10" spans="1:5" ht="43.5" x14ac:dyDescent="0.35">
      <c r="A10" s="2" t="s">
        <v>43</v>
      </c>
      <c r="B10" s="2" t="s">
        <v>100</v>
      </c>
      <c r="C10" s="2" t="s">
        <v>44</v>
      </c>
      <c r="D10" s="2" t="s">
        <v>45</v>
      </c>
      <c r="E10" s="2" t="s">
        <v>46</v>
      </c>
    </row>
    <row r="11" spans="1:5" x14ac:dyDescent="0.35">
      <c r="A11" s="3" t="s">
        <v>47</v>
      </c>
      <c r="B11" s="3" t="s">
        <v>48</v>
      </c>
      <c r="C11" s="3" t="s">
        <v>49</v>
      </c>
      <c r="D11" s="14">
        <v>6.5</v>
      </c>
      <c r="E11" s="3">
        <v>5</v>
      </c>
    </row>
    <row r="12" spans="1:5" x14ac:dyDescent="0.35">
      <c r="A12" s="3" t="s">
        <v>50</v>
      </c>
      <c r="B12" s="3" t="s">
        <v>51</v>
      </c>
      <c r="C12" s="3" t="s">
        <v>52</v>
      </c>
      <c r="D12" s="14">
        <v>7.5</v>
      </c>
      <c r="E12" s="3">
        <v>3</v>
      </c>
    </row>
    <row r="13" spans="1:5" x14ac:dyDescent="0.35">
      <c r="A13" s="3" t="s">
        <v>53</v>
      </c>
      <c r="B13" s="3" t="s">
        <v>54</v>
      </c>
      <c r="C13" s="3" t="s">
        <v>55</v>
      </c>
      <c r="D13" s="14">
        <v>8</v>
      </c>
      <c r="E13" s="3">
        <v>3</v>
      </c>
    </row>
    <row r="14" spans="1:5" x14ac:dyDescent="0.35">
      <c r="A14" s="3" t="s">
        <v>53</v>
      </c>
      <c r="B14" s="3" t="s">
        <v>56</v>
      </c>
      <c r="C14" s="3" t="s">
        <v>57</v>
      </c>
      <c r="D14" s="14">
        <v>6</v>
      </c>
      <c r="E14" s="3">
        <v>3</v>
      </c>
    </row>
    <row r="15" spans="1:5" x14ac:dyDescent="0.35">
      <c r="A15" s="3" t="s">
        <v>53</v>
      </c>
      <c r="B15" s="3" t="s">
        <v>58</v>
      </c>
      <c r="C15" s="3" t="s">
        <v>59</v>
      </c>
      <c r="D15" s="14">
        <v>4</v>
      </c>
      <c r="E15" s="3">
        <v>3</v>
      </c>
    </row>
    <row r="16" spans="1:5" ht="29" x14ac:dyDescent="0.35">
      <c r="A16" s="2" t="s">
        <v>60</v>
      </c>
      <c r="B16" s="54" t="s">
        <v>58</v>
      </c>
      <c r="C16" s="54" t="s">
        <v>59</v>
      </c>
      <c r="D16" s="55">
        <v>3</v>
      </c>
      <c r="E16" s="3">
        <v>3</v>
      </c>
    </row>
    <row r="17" spans="1:11" ht="15" thickBot="1" x14ac:dyDescent="0.4">
      <c r="D17" s="17"/>
    </row>
    <row r="18" spans="1:11" ht="34.5" customHeight="1" thickBot="1" x14ac:dyDescent="0.4">
      <c r="A18" s="37" t="s">
        <v>26</v>
      </c>
      <c r="B18" s="38" t="s">
        <v>32</v>
      </c>
      <c r="C18" s="38" t="s">
        <v>33</v>
      </c>
      <c r="D18" s="38" t="s">
        <v>34</v>
      </c>
      <c r="E18" s="38" t="s">
        <v>35</v>
      </c>
      <c r="F18" s="38" t="s">
        <v>42</v>
      </c>
      <c r="G18" s="38" t="s">
        <v>36</v>
      </c>
      <c r="H18" s="38" t="s">
        <v>37</v>
      </c>
      <c r="I18" s="38" t="s">
        <v>38</v>
      </c>
      <c r="J18" s="38" t="s">
        <v>39</v>
      </c>
      <c r="K18" s="39" t="s">
        <v>41</v>
      </c>
    </row>
    <row r="19" spans="1:11" x14ac:dyDescent="0.35">
      <c r="A19" s="29" t="s">
        <v>27</v>
      </c>
      <c r="B19" s="30">
        <v>2000</v>
      </c>
      <c r="C19" s="31">
        <v>6.5</v>
      </c>
      <c r="D19" s="32">
        <f>$D$3*$D$5*C19</f>
        <v>78000</v>
      </c>
      <c r="E19" s="33">
        <f>B19/2</f>
        <v>1000</v>
      </c>
      <c r="F19" s="34">
        <v>6</v>
      </c>
      <c r="G19" s="35">
        <f>ROUND((F19*$D$6)*$D$3/365,0)</f>
        <v>986</v>
      </c>
      <c r="H19" s="35">
        <f>ROUND((F19-1)*$D$3/365,0)</f>
        <v>1644</v>
      </c>
      <c r="I19" s="35">
        <f>E19+G19+H19</f>
        <v>3630</v>
      </c>
      <c r="J19" s="32">
        <f>I19*$D$4*$D$7</f>
        <v>108900</v>
      </c>
      <c r="K19" s="36">
        <f>D19+J19</f>
        <v>186900</v>
      </c>
    </row>
    <row r="20" spans="1:11" x14ac:dyDescent="0.35">
      <c r="A20" s="19" t="s">
        <v>28</v>
      </c>
      <c r="B20" s="6">
        <v>1000</v>
      </c>
      <c r="C20" s="14">
        <v>7.5</v>
      </c>
      <c r="D20" s="4">
        <f t="shared" ref="D20:D26" si="0">$D$3*$D$5*C20</f>
        <v>90000</v>
      </c>
      <c r="E20" s="8">
        <f t="shared" ref="E20:E26" si="1">B20/2</f>
        <v>500</v>
      </c>
      <c r="F20" s="3">
        <v>4</v>
      </c>
      <c r="G20" s="18">
        <f>ROUND((F20*$D$6)*$D$3/365,0)</f>
        <v>658</v>
      </c>
      <c r="H20" s="18">
        <f>ROUND((F20-1)*$D$3/365,0)</f>
        <v>986</v>
      </c>
      <c r="I20" s="18">
        <f t="shared" ref="I20:I26" si="2">E20+G20+H20</f>
        <v>2144</v>
      </c>
      <c r="J20" s="4">
        <f t="shared" ref="J20:J26" si="3">I20*$D$4*$D$7</f>
        <v>64320</v>
      </c>
      <c r="K20" s="20">
        <f t="shared" ref="K20:K26" si="4">D20+J20</f>
        <v>154320</v>
      </c>
    </row>
    <row r="21" spans="1:11" x14ac:dyDescent="0.35">
      <c r="A21" s="19" t="s">
        <v>29</v>
      </c>
      <c r="B21" s="6">
        <v>500</v>
      </c>
      <c r="C21" s="14">
        <v>8</v>
      </c>
      <c r="D21" s="4">
        <f t="shared" si="0"/>
        <v>96000</v>
      </c>
      <c r="E21" s="8">
        <f t="shared" si="1"/>
        <v>250</v>
      </c>
      <c r="F21" s="3">
        <v>4</v>
      </c>
      <c r="G21" s="18">
        <f t="shared" ref="G21:G25" si="5">ROUND((F21*$D$6)*$D$3/365,0)</f>
        <v>658</v>
      </c>
      <c r="H21" s="18">
        <f t="shared" ref="H21:H25" si="6">ROUND((F21-1)*$D$3/365,0)</f>
        <v>986</v>
      </c>
      <c r="I21" s="18">
        <f t="shared" si="2"/>
        <v>1894</v>
      </c>
      <c r="J21" s="4">
        <f t="shared" si="3"/>
        <v>56820</v>
      </c>
      <c r="K21" s="20">
        <f t="shared" si="4"/>
        <v>152820</v>
      </c>
    </row>
    <row r="22" spans="1:11" x14ac:dyDescent="0.35">
      <c r="A22" s="19" t="s">
        <v>29</v>
      </c>
      <c r="B22" s="6">
        <v>1500</v>
      </c>
      <c r="C22" s="14">
        <v>8</v>
      </c>
      <c r="D22" s="4">
        <f t="shared" si="0"/>
        <v>96000</v>
      </c>
      <c r="E22" s="8">
        <f t="shared" si="1"/>
        <v>750</v>
      </c>
      <c r="F22" s="3">
        <v>4</v>
      </c>
      <c r="G22" s="18">
        <f t="shared" si="5"/>
        <v>658</v>
      </c>
      <c r="H22" s="18">
        <f t="shared" si="6"/>
        <v>986</v>
      </c>
      <c r="I22" s="18">
        <f t="shared" si="2"/>
        <v>2394</v>
      </c>
      <c r="J22" s="4">
        <f t="shared" si="3"/>
        <v>71820</v>
      </c>
      <c r="K22" s="20">
        <f t="shared" si="4"/>
        <v>167820</v>
      </c>
    </row>
    <row r="23" spans="1:11" x14ac:dyDescent="0.35">
      <c r="A23" s="19" t="s">
        <v>29</v>
      </c>
      <c r="B23" s="6">
        <v>2500</v>
      </c>
      <c r="C23" s="14">
        <f>(1500*8+1000*6)/2500</f>
        <v>7.2</v>
      </c>
      <c r="D23" s="4">
        <f t="shared" si="0"/>
        <v>86400</v>
      </c>
      <c r="E23" s="8">
        <f t="shared" si="1"/>
        <v>1250</v>
      </c>
      <c r="F23" s="3">
        <v>4</v>
      </c>
      <c r="G23" s="18">
        <f t="shared" si="5"/>
        <v>658</v>
      </c>
      <c r="H23" s="18">
        <f t="shared" si="6"/>
        <v>986</v>
      </c>
      <c r="I23" s="18">
        <f t="shared" si="2"/>
        <v>2894</v>
      </c>
      <c r="J23" s="4">
        <f t="shared" si="3"/>
        <v>86820</v>
      </c>
      <c r="K23" s="20">
        <f t="shared" si="4"/>
        <v>173220</v>
      </c>
    </row>
    <row r="24" spans="1:11" x14ac:dyDescent="0.35">
      <c r="A24" s="19" t="s">
        <v>29</v>
      </c>
      <c r="B24" s="6">
        <v>3000</v>
      </c>
      <c r="C24" s="14">
        <f>(1500*8+1000*6+500*4)/3000</f>
        <v>6.666666666666667</v>
      </c>
      <c r="D24" s="4">
        <f t="shared" si="0"/>
        <v>80000</v>
      </c>
      <c r="E24" s="8">
        <f t="shared" si="1"/>
        <v>1500</v>
      </c>
      <c r="F24" s="3">
        <v>4</v>
      </c>
      <c r="G24" s="18">
        <f t="shared" si="5"/>
        <v>658</v>
      </c>
      <c r="H24" s="18">
        <f t="shared" si="6"/>
        <v>986</v>
      </c>
      <c r="I24" s="18">
        <f t="shared" si="2"/>
        <v>3144</v>
      </c>
      <c r="J24" s="4">
        <f t="shared" si="3"/>
        <v>94320</v>
      </c>
      <c r="K24" s="20">
        <f t="shared" si="4"/>
        <v>174320</v>
      </c>
    </row>
    <row r="25" spans="1:11" x14ac:dyDescent="0.35">
      <c r="A25" s="19" t="s">
        <v>30</v>
      </c>
      <c r="B25" s="6">
        <v>4000</v>
      </c>
      <c r="C25" s="14">
        <f>(1500*8+1000*6+1500*4)/4000</f>
        <v>6</v>
      </c>
      <c r="D25" s="4">
        <f t="shared" si="0"/>
        <v>72000</v>
      </c>
      <c r="E25" s="8">
        <f t="shared" si="1"/>
        <v>2000</v>
      </c>
      <c r="F25" s="3">
        <v>4</v>
      </c>
      <c r="G25" s="18">
        <f t="shared" si="5"/>
        <v>658</v>
      </c>
      <c r="H25" s="18">
        <f t="shared" si="6"/>
        <v>986</v>
      </c>
      <c r="I25" s="18">
        <f t="shared" si="2"/>
        <v>3644</v>
      </c>
      <c r="J25" s="4">
        <f t="shared" si="3"/>
        <v>109320</v>
      </c>
      <c r="K25" s="20">
        <f t="shared" si="4"/>
        <v>181320</v>
      </c>
    </row>
    <row r="26" spans="1:11" ht="15" thickBot="1" x14ac:dyDescent="0.4">
      <c r="A26" s="21" t="s">
        <v>31</v>
      </c>
      <c r="B26" s="22">
        <v>4000</v>
      </c>
      <c r="C26" s="23">
        <f>(1500*8+1000*6+1500*3)/4000</f>
        <v>5.625</v>
      </c>
      <c r="D26" s="24">
        <f t="shared" si="0"/>
        <v>67500</v>
      </c>
      <c r="E26" s="25">
        <f t="shared" si="1"/>
        <v>2000</v>
      </c>
      <c r="F26" s="26">
        <v>4</v>
      </c>
      <c r="G26" s="27">
        <f>ROUND((F26*$D$6)*$D$3/365,0)</f>
        <v>658</v>
      </c>
      <c r="H26" s="27">
        <f>ROUND((F26-1)*$D$3/365,0)</f>
        <v>986</v>
      </c>
      <c r="I26" s="27">
        <f t="shared" si="2"/>
        <v>3644</v>
      </c>
      <c r="J26" s="24">
        <f t="shared" si="3"/>
        <v>109320</v>
      </c>
      <c r="K26" s="28">
        <f t="shared" si="4"/>
        <v>176820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workbookViewId="0"/>
  </sheetViews>
  <sheetFormatPr defaultRowHeight="14.5" x14ac:dyDescent="0.35"/>
  <cols>
    <col min="1" max="1" width="34.7265625" customWidth="1"/>
    <col min="2" max="2" width="16" customWidth="1"/>
    <col min="3" max="3" width="15.26953125" customWidth="1"/>
    <col min="4" max="4" width="15.1796875" customWidth="1"/>
  </cols>
  <sheetData>
    <row r="1" spans="1:2" x14ac:dyDescent="0.35">
      <c r="A1" s="1" t="s">
        <v>97</v>
      </c>
    </row>
    <row r="2" spans="1:2" x14ac:dyDescent="0.35">
      <c r="A2" s="65" t="s">
        <v>61</v>
      </c>
    </row>
    <row r="3" spans="1:2" x14ac:dyDescent="0.35">
      <c r="A3" s="3" t="s">
        <v>87</v>
      </c>
      <c r="B3" s="3">
        <v>0.1</v>
      </c>
    </row>
    <row r="4" spans="1:2" x14ac:dyDescent="0.35">
      <c r="A4" s="3" t="s">
        <v>62</v>
      </c>
      <c r="B4" s="4">
        <v>200</v>
      </c>
    </row>
    <row r="5" spans="1:2" ht="16.5" x14ac:dyDescent="0.45">
      <c r="A5" s="3" t="s">
        <v>101</v>
      </c>
      <c r="B5" s="3">
        <v>2</v>
      </c>
    </row>
    <row r="6" spans="1:2" ht="16.5" x14ac:dyDescent="0.45">
      <c r="A6" s="3" t="s">
        <v>102</v>
      </c>
      <c r="B6" s="16">
        <v>5</v>
      </c>
    </row>
    <row r="7" spans="1:2" x14ac:dyDescent="0.35">
      <c r="A7" s="65" t="s">
        <v>63</v>
      </c>
    </row>
    <row r="8" spans="1:2" x14ac:dyDescent="0.35">
      <c r="A8" s="3" t="s">
        <v>87</v>
      </c>
      <c r="B8" s="3">
        <v>0.04</v>
      </c>
    </row>
    <row r="9" spans="1:2" x14ac:dyDescent="0.35">
      <c r="A9" s="3" t="s">
        <v>62</v>
      </c>
      <c r="B9" s="4">
        <v>30</v>
      </c>
    </row>
    <row r="10" spans="1:2" ht="16.5" x14ac:dyDescent="0.45">
      <c r="A10" s="3" t="s">
        <v>103</v>
      </c>
      <c r="B10" s="3">
        <v>20</v>
      </c>
    </row>
    <row r="11" spans="1:2" ht="16.5" x14ac:dyDescent="0.45">
      <c r="A11" s="3" t="s">
        <v>104</v>
      </c>
      <c r="B11" s="3">
        <v>5</v>
      </c>
    </row>
    <row r="13" spans="1:2" x14ac:dyDescent="0.35">
      <c r="A13" s="3" t="s">
        <v>64</v>
      </c>
      <c r="B13" s="3">
        <v>0.997</v>
      </c>
    </row>
    <row r="14" spans="1:2" x14ac:dyDescent="0.35">
      <c r="A14" s="3" t="s">
        <v>40</v>
      </c>
      <c r="B14" s="3">
        <f>0.25*B17</f>
        <v>0.25</v>
      </c>
    </row>
    <row r="15" spans="1:2" x14ac:dyDescent="0.35">
      <c r="A15" s="3" t="s">
        <v>65</v>
      </c>
      <c r="B15" s="16">
        <v>1</v>
      </c>
    </row>
    <row r="16" spans="1:2" x14ac:dyDescent="0.35">
      <c r="A16" s="54" t="s">
        <v>105</v>
      </c>
      <c r="B16" s="16">
        <v>1</v>
      </c>
    </row>
    <row r="17" spans="1:4" x14ac:dyDescent="0.35">
      <c r="A17" s="54" t="s">
        <v>66</v>
      </c>
      <c r="B17" s="16">
        <v>1</v>
      </c>
    </row>
    <row r="18" spans="1:4" ht="15" thickBot="1" x14ac:dyDescent="0.4"/>
    <row r="19" spans="1:4" ht="15" thickBot="1" x14ac:dyDescent="0.4">
      <c r="A19" s="66"/>
      <c r="B19" s="67" t="s">
        <v>67</v>
      </c>
      <c r="C19" s="67" t="s">
        <v>68</v>
      </c>
      <c r="D19" s="68" t="s">
        <v>69</v>
      </c>
    </row>
    <row r="20" spans="1:4" x14ac:dyDescent="0.35">
      <c r="A20" s="69" t="s">
        <v>70</v>
      </c>
      <c r="B20" s="72">
        <v>24</v>
      </c>
      <c r="C20" s="72">
        <v>24</v>
      </c>
      <c r="D20" s="72">
        <v>1</v>
      </c>
    </row>
    <row r="21" spans="1:4" x14ac:dyDescent="0.35">
      <c r="A21" s="70" t="s">
        <v>88</v>
      </c>
      <c r="B21" s="73">
        <v>4</v>
      </c>
      <c r="C21" s="73">
        <v>1</v>
      </c>
      <c r="D21" s="73">
        <v>1</v>
      </c>
    </row>
    <row r="22" spans="1:4" x14ac:dyDescent="0.35">
      <c r="A22" s="70" t="s">
        <v>86</v>
      </c>
      <c r="B22" s="73">
        <f>(B21*$B$5*$B$20/2)</f>
        <v>96</v>
      </c>
      <c r="C22" s="73">
        <f>(C21*$B$5*$B$20/2)</f>
        <v>24</v>
      </c>
      <c r="D22" s="73">
        <f>(D21*$B$5*$B$20/2)</f>
        <v>24</v>
      </c>
    </row>
    <row r="23" spans="1:4" x14ac:dyDescent="0.35">
      <c r="A23" s="70" t="s">
        <v>71</v>
      </c>
      <c r="B23" s="74">
        <f>NORMSINV($B$13)*SQRT($B$21+1)*$B$6*24</f>
        <v>737.30711581962635</v>
      </c>
      <c r="C23" s="74">
        <f>NORMSINV($B$13)*SQRT($C$21+1)*$B$6*24</f>
        <v>466.31396420791685</v>
      </c>
      <c r="D23" s="74">
        <f>NORMSINV($B$13)*SQRT($C$21+1)*$B$6*SQRT(24)</f>
        <v>95.185939353654518</v>
      </c>
    </row>
    <row r="24" spans="1:4" x14ac:dyDescent="0.35">
      <c r="A24" s="70" t="s">
        <v>72</v>
      </c>
      <c r="B24" s="74">
        <f>B22+B23</f>
        <v>833.30711581962635</v>
      </c>
      <c r="C24" s="74">
        <f>C22+C23</f>
        <v>490.31396420791685</v>
      </c>
      <c r="D24" s="74">
        <f>D22+D23</f>
        <v>119.18593935365452</v>
      </c>
    </row>
    <row r="25" spans="1:4" x14ac:dyDescent="0.35">
      <c r="A25" s="70" t="s">
        <v>73</v>
      </c>
      <c r="B25" s="73">
        <f>(B21*$B$10*B20/2)</f>
        <v>960</v>
      </c>
      <c r="C25" s="73">
        <f>(C21*$B$10*$C$20/2)</f>
        <v>240</v>
      </c>
      <c r="D25" s="73">
        <f>(D21*$B$10*$C$20/2)</f>
        <v>240</v>
      </c>
    </row>
    <row r="26" spans="1:4" x14ac:dyDescent="0.35">
      <c r="A26" s="70" t="s">
        <v>74</v>
      </c>
      <c r="B26" s="74">
        <f>NORMSINV($B$13)*SQRT(B21+1)*$B$11*B20</f>
        <v>737.30711581962635</v>
      </c>
      <c r="C26" s="74">
        <f>NORMSINV($B$13)*SQRT(C21+1)*$B$11*C20</f>
        <v>466.31396420791685</v>
      </c>
      <c r="D26" s="74">
        <f>NORMSINV($B$13)*SQRT(D21+1)*$B$11*SQRT(C20)</f>
        <v>95.185939353654518</v>
      </c>
    </row>
    <row r="27" spans="1:4" x14ac:dyDescent="0.35">
      <c r="A27" s="70" t="s">
        <v>75</v>
      </c>
      <c r="B27" s="74">
        <f>B25+B26</f>
        <v>1697.3071158196262</v>
      </c>
      <c r="C27" s="74">
        <f t="shared" ref="C27:D27" si="0">C25+C26</f>
        <v>706.3139642079168</v>
      </c>
      <c r="D27" s="74">
        <f t="shared" si="0"/>
        <v>335.18593935365453</v>
      </c>
    </row>
    <row r="28" spans="1:4" x14ac:dyDescent="0.35">
      <c r="A28" s="70" t="s">
        <v>76</v>
      </c>
      <c r="B28" s="75">
        <f>B24*$B$4*$B$14+B27*$B$9*$B$14</f>
        <v>54395.159159628514</v>
      </c>
      <c r="C28" s="75">
        <f t="shared" ref="C28:D28" si="1">C24*$B$4*$B$14+C27*$B$9*$B$14</f>
        <v>29813.052941955219</v>
      </c>
      <c r="D28" s="75">
        <f t="shared" si="1"/>
        <v>8473.1915128351357</v>
      </c>
    </row>
    <row r="29" spans="1:4" x14ac:dyDescent="0.35">
      <c r="A29" s="70" t="s">
        <v>77</v>
      </c>
      <c r="B29" s="73" t="s">
        <v>78</v>
      </c>
      <c r="C29" s="73" t="s">
        <v>78</v>
      </c>
      <c r="D29" s="73" t="s">
        <v>79</v>
      </c>
    </row>
    <row r="30" spans="1:4" x14ac:dyDescent="0.35">
      <c r="A30" s="71" t="s">
        <v>80</v>
      </c>
      <c r="B30" s="76"/>
      <c r="C30" s="76"/>
      <c r="D30" s="76"/>
    </row>
    <row r="31" spans="1:4" x14ac:dyDescent="0.35">
      <c r="A31" s="70" t="s">
        <v>61</v>
      </c>
      <c r="B31" s="76">
        <v>8</v>
      </c>
      <c r="C31" s="76">
        <v>2</v>
      </c>
      <c r="D31" s="77">
        <f>1*B16</f>
        <v>1</v>
      </c>
    </row>
    <row r="32" spans="1:4" x14ac:dyDescent="0.35">
      <c r="A32" s="70" t="s">
        <v>81</v>
      </c>
      <c r="B32" s="76">
        <v>80</v>
      </c>
      <c r="C32" s="76">
        <v>20</v>
      </c>
      <c r="D32" s="77">
        <f>10*B16</f>
        <v>10</v>
      </c>
    </row>
    <row r="33" spans="1:4" x14ac:dyDescent="0.35">
      <c r="A33" s="70" t="s">
        <v>85</v>
      </c>
      <c r="B33" s="73">
        <f>B31*$B$3+B32*$B$8</f>
        <v>4</v>
      </c>
      <c r="C33" s="73">
        <f t="shared" ref="C33:D33" si="2">C31*$B$3+C32*$B$8</f>
        <v>1</v>
      </c>
      <c r="D33" s="73">
        <f t="shared" si="2"/>
        <v>0.5</v>
      </c>
    </row>
    <row r="34" spans="1:4" x14ac:dyDescent="0.35">
      <c r="A34" s="70" t="s">
        <v>82</v>
      </c>
      <c r="B34" s="73">
        <f>52/B21</f>
        <v>13</v>
      </c>
      <c r="C34" s="73">
        <f>52/C21</f>
        <v>52</v>
      </c>
      <c r="D34" s="73">
        <f>(B5/D31)*52*24</f>
        <v>2496</v>
      </c>
    </row>
    <row r="35" spans="1:4" ht="15" thickBot="1" x14ac:dyDescent="0.4">
      <c r="A35" s="78" t="s">
        <v>83</v>
      </c>
      <c r="B35" s="79">
        <f>((0.66+0.26*B33)*B34*B20)*B15</f>
        <v>530.40000000000009</v>
      </c>
      <c r="C35" s="79">
        <f>((0.66+0.26*C33)*C34*C20)*B15</f>
        <v>1148.1600000000001</v>
      </c>
      <c r="D35" s="79">
        <f>((5.53+0.53*D33)*D34)*B15</f>
        <v>14464.32</v>
      </c>
    </row>
    <row r="36" spans="1:4" ht="15" thickBot="1" x14ac:dyDescent="0.4">
      <c r="A36" s="80" t="s">
        <v>84</v>
      </c>
      <c r="B36" s="81">
        <f>B35+B28</f>
        <v>54925.559159628516</v>
      </c>
      <c r="C36" s="81">
        <f>C35+C28</f>
        <v>30961.212941955218</v>
      </c>
      <c r="D36" s="81">
        <f>D35+D28</f>
        <v>22937.511512835135</v>
      </c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F32" sqref="F32"/>
    </sheetView>
  </sheetViews>
  <sheetFormatPr defaultRowHeight="14.5" x14ac:dyDescent="0.35"/>
  <cols>
    <col min="2" max="2" width="10.54296875" bestFit="1" customWidth="1"/>
    <col min="4" max="4" width="10.54296875" bestFit="1" customWidth="1"/>
    <col min="6" max="6" width="10.54296875" bestFit="1" customWidth="1"/>
    <col min="8" max="8" width="10.453125" customWidth="1"/>
  </cols>
  <sheetData>
    <row r="1" spans="1:8" x14ac:dyDescent="0.35">
      <c r="A1" s="1" t="s">
        <v>89</v>
      </c>
    </row>
    <row r="2" spans="1:8" ht="15" thickBot="1" x14ac:dyDescent="0.4"/>
    <row r="3" spans="1:8" ht="15" thickBot="1" x14ac:dyDescent="0.4">
      <c r="C3" s="88" t="s">
        <v>92</v>
      </c>
      <c r="D3" s="89"/>
      <c r="E3" s="88" t="s">
        <v>95</v>
      </c>
      <c r="F3" s="89"/>
      <c r="G3" s="88" t="s">
        <v>96</v>
      </c>
      <c r="H3" s="89"/>
    </row>
    <row r="4" spans="1:8" ht="29.5" thickBot="1" x14ac:dyDescent="0.4">
      <c r="A4" s="56" t="s">
        <v>90</v>
      </c>
      <c r="B4" s="57" t="s">
        <v>91</v>
      </c>
      <c r="C4" s="82" t="s">
        <v>93</v>
      </c>
      <c r="D4" s="58" t="s">
        <v>94</v>
      </c>
      <c r="E4" s="82" t="s">
        <v>93</v>
      </c>
      <c r="F4" s="58" t="s">
        <v>94</v>
      </c>
      <c r="G4" s="82" t="s">
        <v>93</v>
      </c>
      <c r="H4" s="58" t="s">
        <v>94</v>
      </c>
    </row>
    <row r="5" spans="1:8" x14ac:dyDescent="0.35">
      <c r="A5" s="40">
        <v>1</v>
      </c>
      <c r="B5" s="59">
        <v>19970</v>
      </c>
      <c r="C5" s="83">
        <f>B5</f>
        <v>19970</v>
      </c>
      <c r="D5" s="84">
        <f t="shared" ref="D5:H18" si="0">(100+0.01*C5)</f>
        <v>299.70000000000005</v>
      </c>
      <c r="E5" s="40">
        <v>0</v>
      </c>
      <c r="F5" s="42">
        <v>0</v>
      </c>
      <c r="G5" s="40">
        <v>0</v>
      </c>
      <c r="H5" s="42">
        <v>0</v>
      </c>
    </row>
    <row r="6" spans="1:8" x14ac:dyDescent="0.35">
      <c r="A6" s="43">
        <v>2</v>
      </c>
      <c r="B6" s="60">
        <v>17470</v>
      </c>
      <c r="C6" s="85">
        <f t="shared" ref="C6:C18" si="1">B6</f>
        <v>17470</v>
      </c>
      <c r="D6" s="61">
        <f t="shared" ref="D6" si="2">(100+0.01*C6)</f>
        <v>274.70000000000005</v>
      </c>
      <c r="E6" s="85">
        <f>B5+B6</f>
        <v>37440</v>
      </c>
      <c r="F6" s="61">
        <f t="shared" si="0"/>
        <v>474.40000000000003</v>
      </c>
      <c r="G6" s="43">
        <v>0</v>
      </c>
      <c r="H6" s="45">
        <v>0</v>
      </c>
    </row>
    <row r="7" spans="1:8" x14ac:dyDescent="0.35">
      <c r="A7" s="43">
        <v>3</v>
      </c>
      <c r="B7" s="60">
        <v>11316</v>
      </c>
      <c r="C7" s="85">
        <f t="shared" si="1"/>
        <v>11316</v>
      </c>
      <c r="D7" s="61">
        <f t="shared" ref="D7" si="3">(100+0.01*C7)</f>
        <v>213.16</v>
      </c>
      <c r="E7" s="43">
        <v>0</v>
      </c>
      <c r="F7" s="45">
        <v>0</v>
      </c>
      <c r="G7" s="85">
        <f>SUM(B5:B7)</f>
        <v>48756</v>
      </c>
      <c r="H7" s="61">
        <f t="shared" si="0"/>
        <v>587.55999999999995</v>
      </c>
    </row>
    <row r="8" spans="1:8" x14ac:dyDescent="0.35">
      <c r="A8" s="43">
        <v>4</v>
      </c>
      <c r="B8" s="60">
        <v>26192</v>
      </c>
      <c r="C8" s="85">
        <f t="shared" si="1"/>
        <v>26192</v>
      </c>
      <c r="D8" s="61">
        <f t="shared" ref="D8" si="4">(100+0.01*C8)</f>
        <v>361.92</v>
      </c>
      <c r="E8" s="85">
        <f>B7+B8</f>
        <v>37508</v>
      </c>
      <c r="F8" s="45">
        <f t="shared" si="0"/>
        <v>475.08</v>
      </c>
      <c r="G8" s="43">
        <v>0</v>
      </c>
      <c r="H8" s="45">
        <v>0</v>
      </c>
    </row>
    <row r="9" spans="1:8" x14ac:dyDescent="0.35">
      <c r="A9" s="43">
        <v>5</v>
      </c>
      <c r="B9" s="60">
        <v>20263</v>
      </c>
      <c r="C9" s="85">
        <f t="shared" si="1"/>
        <v>20263</v>
      </c>
      <c r="D9" s="61">
        <f t="shared" ref="D9" si="5">(100+0.01*C9)</f>
        <v>302.63</v>
      </c>
      <c r="E9" s="43">
        <v>0</v>
      </c>
      <c r="F9" s="45">
        <v>0</v>
      </c>
      <c r="G9" s="43">
        <v>0</v>
      </c>
      <c r="H9" s="45">
        <v>0</v>
      </c>
    </row>
    <row r="10" spans="1:8" x14ac:dyDescent="0.35">
      <c r="A10" s="43">
        <v>6</v>
      </c>
      <c r="B10" s="60">
        <v>8381</v>
      </c>
      <c r="C10" s="85">
        <f t="shared" si="1"/>
        <v>8381</v>
      </c>
      <c r="D10" s="61">
        <f t="shared" ref="D10" si="6">(100+0.01*C10)</f>
        <v>183.81</v>
      </c>
      <c r="E10" s="85">
        <f>B9+B10</f>
        <v>28644</v>
      </c>
      <c r="F10" s="45">
        <f t="shared" si="0"/>
        <v>386.44</v>
      </c>
      <c r="G10" s="85">
        <f>SUM(B8:B10)</f>
        <v>54836</v>
      </c>
      <c r="H10" s="61">
        <f t="shared" si="0"/>
        <v>648.36</v>
      </c>
    </row>
    <row r="11" spans="1:8" x14ac:dyDescent="0.35">
      <c r="A11" s="43">
        <v>7</v>
      </c>
      <c r="B11" s="60">
        <v>25377</v>
      </c>
      <c r="C11" s="85">
        <f t="shared" si="1"/>
        <v>25377</v>
      </c>
      <c r="D11" s="61">
        <f t="shared" ref="D11" si="7">(100+0.01*C11)</f>
        <v>353.77</v>
      </c>
      <c r="E11" s="43">
        <v>0</v>
      </c>
      <c r="F11" s="45">
        <v>0</v>
      </c>
      <c r="G11" s="43">
        <v>0</v>
      </c>
      <c r="H11" s="45">
        <v>0</v>
      </c>
    </row>
    <row r="12" spans="1:8" x14ac:dyDescent="0.35">
      <c r="A12" s="43">
        <v>8</v>
      </c>
      <c r="B12" s="60">
        <v>39171</v>
      </c>
      <c r="C12" s="85">
        <f t="shared" si="1"/>
        <v>39171</v>
      </c>
      <c r="D12" s="61">
        <f t="shared" ref="D12" si="8">(100+0.01*C12)</f>
        <v>491.71000000000004</v>
      </c>
      <c r="E12" s="85">
        <f>B11+B12</f>
        <v>64548</v>
      </c>
      <c r="F12" s="45">
        <f t="shared" si="0"/>
        <v>745.48</v>
      </c>
      <c r="G12" s="43">
        <v>0</v>
      </c>
      <c r="H12" s="45">
        <v>0</v>
      </c>
    </row>
    <row r="13" spans="1:8" x14ac:dyDescent="0.35">
      <c r="A13" s="43">
        <v>9</v>
      </c>
      <c r="B13" s="60">
        <v>2158</v>
      </c>
      <c r="C13" s="85">
        <f t="shared" si="1"/>
        <v>2158</v>
      </c>
      <c r="D13" s="61">
        <f t="shared" ref="D13" si="9">(100+0.01*C13)</f>
        <v>121.58</v>
      </c>
      <c r="E13" s="43">
        <v>0</v>
      </c>
      <c r="F13" s="45">
        <v>0</v>
      </c>
      <c r="G13" s="85">
        <f>SUM(B11:B13)</f>
        <v>66706</v>
      </c>
      <c r="H13" s="61">
        <f t="shared" si="0"/>
        <v>767.06000000000006</v>
      </c>
    </row>
    <row r="14" spans="1:8" x14ac:dyDescent="0.35">
      <c r="A14" s="43">
        <v>10</v>
      </c>
      <c r="B14" s="60">
        <v>20633</v>
      </c>
      <c r="C14" s="85">
        <f t="shared" si="1"/>
        <v>20633</v>
      </c>
      <c r="D14" s="61">
        <f t="shared" ref="D14" si="10">(100+0.01*C14)</f>
        <v>306.33000000000004</v>
      </c>
      <c r="E14" s="85">
        <f>B13+B14</f>
        <v>22791</v>
      </c>
      <c r="F14" s="45">
        <f t="shared" si="0"/>
        <v>327.90999999999997</v>
      </c>
      <c r="G14" s="43">
        <v>0</v>
      </c>
      <c r="H14" s="45">
        <v>0</v>
      </c>
    </row>
    <row r="15" spans="1:8" x14ac:dyDescent="0.35">
      <c r="A15" s="43">
        <v>11</v>
      </c>
      <c r="B15" s="60">
        <v>23370</v>
      </c>
      <c r="C15" s="85">
        <f t="shared" si="1"/>
        <v>23370</v>
      </c>
      <c r="D15" s="61">
        <f t="shared" ref="D15" si="11">(100+0.01*C15)</f>
        <v>333.70000000000005</v>
      </c>
      <c r="E15" s="43">
        <v>0</v>
      </c>
      <c r="F15" s="45">
        <v>0</v>
      </c>
      <c r="G15" s="43">
        <v>0</v>
      </c>
      <c r="H15" s="45">
        <v>0</v>
      </c>
    </row>
    <row r="16" spans="1:8" x14ac:dyDescent="0.35">
      <c r="A16" s="43">
        <v>12</v>
      </c>
      <c r="B16" s="60">
        <v>24100</v>
      </c>
      <c r="C16" s="85">
        <f t="shared" si="1"/>
        <v>24100</v>
      </c>
      <c r="D16" s="61">
        <f t="shared" ref="D16" si="12">(100+0.01*C16)</f>
        <v>341</v>
      </c>
      <c r="E16" s="85">
        <f>B15+B16</f>
        <v>47470</v>
      </c>
      <c r="F16" s="61">
        <f t="shared" si="0"/>
        <v>574.70000000000005</v>
      </c>
      <c r="G16" s="85">
        <f>SUM(B14:B16)</f>
        <v>68103</v>
      </c>
      <c r="H16" s="61">
        <f t="shared" si="0"/>
        <v>781.03</v>
      </c>
    </row>
    <row r="17" spans="1:8" x14ac:dyDescent="0.35">
      <c r="A17" s="43">
        <v>13</v>
      </c>
      <c r="B17" s="60">
        <v>19603</v>
      </c>
      <c r="C17" s="85">
        <f t="shared" si="1"/>
        <v>19603</v>
      </c>
      <c r="D17" s="61">
        <f t="shared" ref="D17" si="13">(100+0.01*C17)</f>
        <v>296.02999999999997</v>
      </c>
      <c r="E17" s="43">
        <v>0</v>
      </c>
      <c r="F17" s="45">
        <v>0</v>
      </c>
      <c r="G17" s="43">
        <v>0</v>
      </c>
      <c r="H17" s="45">
        <v>0</v>
      </c>
    </row>
    <row r="18" spans="1:8" ht="15" thickBot="1" x14ac:dyDescent="0.4">
      <c r="A18" s="46">
        <v>14</v>
      </c>
      <c r="B18" s="62">
        <v>18442</v>
      </c>
      <c r="C18" s="86">
        <f t="shared" si="1"/>
        <v>18442</v>
      </c>
      <c r="D18" s="63">
        <f t="shared" ref="D18" si="14">(100+0.01*C18)</f>
        <v>284.42</v>
      </c>
      <c r="E18" s="86">
        <f>B17+B18</f>
        <v>38045</v>
      </c>
      <c r="F18" s="48">
        <f t="shared" si="0"/>
        <v>480.45</v>
      </c>
      <c r="G18" s="86">
        <f>SUM(B17:B18)</f>
        <v>38045</v>
      </c>
      <c r="H18" s="63">
        <f t="shared" si="0"/>
        <v>480.45</v>
      </c>
    </row>
    <row r="19" spans="1:8" ht="15" thickBot="1" x14ac:dyDescent="0.4">
      <c r="A19" s="56"/>
      <c r="B19" s="57"/>
      <c r="C19" s="56"/>
      <c r="D19" s="64">
        <f>SUM(D5:D18)</f>
        <v>4164.46</v>
      </c>
      <c r="E19" s="56"/>
      <c r="F19" s="64">
        <f>SUM(F5:F18)</f>
        <v>3464.46</v>
      </c>
      <c r="G19" s="56"/>
      <c r="H19" s="64">
        <f>SUM(H5:H18)</f>
        <v>3264.46</v>
      </c>
    </row>
  </sheetData>
  <mergeCells count="3">
    <mergeCell ref="C3:D3"/>
    <mergeCell ref="E3:F3"/>
    <mergeCell ref="G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Example14-1</vt:lpstr>
      <vt:lpstr>Example14-2</vt:lpstr>
      <vt:lpstr>Example14-3</vt:lpstr>
      <vt:lpstr>Example14-4</vt:lpstr>
    </vt:vector>
  </TitlesOfParts>
  <Company>Kellogg School of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14 Examples</dc:title>
  <dc:subject>Supply Chain Management - 6th Editon</dc:subject>
  <dc:creator>Sunil Chopra/Jay Mabe</dc:creator>
  <cp:lastModifiedBy>Sunil Chopra</cp:lastModifiedBy>
  <dcterms:created xsi:type="dcterms:W3CDTF">2011-04-20T18:39:35Z</dcterms:created>
  <dcterms:modified xsi:type="dcterms:W3CDTF">2017-10-17T20:09:06Z</dcterms:modified>
</cp:coreProperties>
</file>